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hidePivotFieldList="1"/>
  <mc:AlternateContent xmlns:mc="http://schemas.openxmlformats.org/markup-compatibility/2006">
    <mc:Choice Requires="x15">
      <x15ac:absPath xmlns:x15ac="http://schemas.microsoft.com/office/spreadsheetml/2010/11/ac" url="D:\SILVANA PREF\PMA\2025\08 - PAV RUA DA FONTE\LICITAÇÃO\"/>
    </mc:Choice>
  </mc:AlternateContent>
  <xr:revisionPtr revIDLastSave="0" documentId="13_ncr:1_{8BAEB5F2-4F01-4BF1-883D-443695350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 COM BDI" sheetId="78" r:id="rId1"/>
  </sheets>
  <externalReferences>
    <externalReference r:id="rId2"/>
  </externalReferences>
  <definedNames>
    <definedName name="_xlnm.Print_Area" localSheetId="0">'CRONOGRAMA COM BDI'!$A$1:$G$37</definedName>
    <definedName name="itensdeinvestimento">OFFSET([1]QCI!$AT$24,1,0,COUNTA([1]QCI!$AT$1:$AT$65536)-1)</definedName>
    <definedName name="listaCTEF">[1]QCI!$CD$26:$CD$27</definedName>
    <definedName name="listalotes">[1]QCI!$CD$27:$CD$37</definedName>
    <definedName name="subitemdeinvestimento">OFFSET([1]QCI!$AS$24,1,MATCH([1]QCI!$H1,[1]QCI!$AS$24:$CB$24,0)-1,OFFSET([1]QCI!$AS$24,0,MATCH([1]QCI!$H1,[1]QCI!$AS$24:$CB$24,0)))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78" l="1"/>
  <c r="E24" i="78"/>
  <c r="D24" i="78"/>
  <c r="C24" i="78"/>
  <c r="G22" i="78"/>
  <c r="G20" i="78"/>
  <c r="G18" i="78"/>
  <c r="G16" i="78"/>
  <c r="G24" i="78" s="1"/>
</calcChain>
</file>

<file path=xl/sharedStrings.xml><?xml version="1.0" encoding="utf-8"?>
<sst xmlns="http://schemas.openxmlformats.org/spreadsheetml/2006/main" count="38" uniqueCount="34">
  <si>
    <t>ITEM</t>
  </si>
  <si>
    <t>1º MÊS</t>
  </si>
  <si>
    <t>2º MÊS</t>
  </si>
  <si>
    <t>3º MÊS</t>
  </si>
  <si>
    <t>4º MÊS</t>
  </si>
  <si>
    <t>TOTAL</t>
  </si>
  <si>
    <t>MÊS</t>
  </si>
  <si>
    <t>SERVIÇO</t>
  </si>
  <si>
    <t>CRONOGRAMA FISICO FINANCEIRO</t>
  </si>
  <si>
    <t>Obra</t>
  </si>
  <si>
    <t>Local</t>
  </si>
  <si>
    <t>Data</t>
  </si>
  <si>
    <t>PREFEITURA DO MUNICÍPIO DE APIAÍ - SP</t>
  </si>
  <si>
    <t>Prefeitura do Município de Apiaí</t>
  </si>
  <si>
    <t>Estado de São Paulo</t>
  </si>
  <si>
    <t>1.0</t>
  </si>
  <si>
    <t>SERVIÇOS PRELIMINARES</t>
  </si>
  <si>
    <t>2.0</t>
  </si>
  <si>
    <t>3.0</t>
  </si>
  <si>
    <t>4.0</t>
  </si>
  <si>
    <t>PREPARO DA BASE</t>
  </si>
  <si>
    <t>_________________________________</t>
  </si>
  <si>
    <t>Sérgio Victor Borges Barbosa</t>
  </si>
  <si>
    <t>Prefeito Municipal</t>
  </si>
  <si>
    <t>José Roberto Coelho</t>
  </si>
  <si>
    <t>Secretário Municipal de Obras</t>
  </si>
  <si>
    <t>Silvana Carla Teixeira Batista</t>
  </si>
  <si>
    <t>Eng. Civil - CREA 5061157685</t>
  </si>
  <si>
    <t>Luciana Lepinsk</t>
  </si>
  <si>
    <t>Coordenadora de Convênios</t>
  </si>
  <si>
    <t>PAVIMENTO ASFÁLTICO</t>
  </si>
  <si>
    <t>INFRAESTRUTURA URBANA - PAVIMENTAÇÃO ASFÁLTICA</t>
  </si>
  <si>
    <t>RUA DA FONTE - ALTO DA TENDA - APIAÍ/SP</t>
  </si>
  <si>
    <t>GUIAS E SARJETAS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</si>
</sst>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_ ;\-#,##0\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20"/>
      <name val="Bookman Old Style"/>
      <family val="1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MS Sans Serif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</cellStyleXfs>
  <cellXfs count="69">
    <xf numFmtId="0" fontId="0" fillId="0" borderId="0" xfId="0"/>
    <xf numFmtId="0" fontId="3" fillId="0" borderId="0" xfId="0" applyFont="1"/>
    <xf numFmtId="0" fontId="7" fillId="0" borderId="0" xfId="2" applyFont="1" applyAlignment="1">
      <alignment horizontal="center" vertical="center" wrapText="1"/>
    </xf>
    <xf numFmtId="0" fontId="2" fillId="0" borderId="0" xfId="0" applyFont="1"/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right" vertical="center" wrapText="1"/>
    </xf>
    <xf numFmtId="14" fontId="11" fillId="0" borderId="0" xfId="2" applyNumberFormat="1" applyFont="1" applyAlignment="1">
      <alignment horizontal="center" vertical="center" wrapText="1"/>
    </xf>
    <xf numFmtId="10" fontId="2" fillId="0" borderId="8" xfId="0" applyNumberFormat="1" applyFont="1" applyBorder="1"/>
    <xf numFmtId="0" fontId="8" fillId="0" borderId="0" xfId="0" applyFont="1" applyAlignment="1" applyProtection="1">
      <alignment vertical="center"/>
      <protection locked="0"/>
    </xf>
    <xf numFmtId="0" fontId="13" fillId="0" borderId="0" xfId="2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0" fontId="4" fillId="0" borderId="0" xfId="0" applyFont="1"/>
    <xf numFmtId="10" fontId="2" fillId="0" borderId="11" xfId="0" applyNumberFormat="1" applyFont="1" applyBorder="1"/>
    <xf numFmtId="44" fontId="2" fillId="3" borderId="2" xfId="0" applyNumberFormat="1" applyFont="1" applyFill="1" applyBorder="1"/>
    <xf numFmtId="10" fontId="2" fillId="0" borderId="18" xfId="0" applyNumberFormat="1" applyFont="1" applyBorder="1"/>
    <xf numFmtId="44" fontId="2" fillId="3" borderId="19" xfId="0" applyNumberFormat="1" applyFont="1" applyFill="1" applyBorder="1"/>
    <xf numFmtId="10" fontId="2" fillId="0" borderId="21" xfId="0" applyNumberFormat="1" applyFont="1" applyBorder="1"/>
    <xf numFmtId="10" fontId="2" fillId="2" borderId="14" xfId="0" applyNumberFormat="1" applyFont="1" applyFill="1" applyBorder="1"/>
    <xf numFmtId="44" fontId="2" fillId="2" borderId="23" xfId="0" applyNumberFormat="1" applyFont="1" applyFill="1" applyBorder="1"/>
    <xf numFmtId="10" fontId="2" fillId="2" borderId="16" xfId="0" applyNumberFormat="1" applyFont="1" applyFill="1" applyBorder="1"/>
    <xf numFmtId="44" fontId="2" fillId="2" borderId="2" xfId="0" applyNumberFormat="1" applyFont="1" applyFill="1" applyBorder="1"/>
    <xf numFmtId="44" fontId="2" fillId="3" borderId="20" xfId="0" applyNumberFormat="1" applyFont="1" applyFill="1" applyBorder="1"/>
    <xf numFmtId="0" fontId="5" fillId="0" borderId="8" xfId="0" applyFont="1" applyBorder="1"/>
    <xf numFmtId="0" fontId="5" fillId="0" borderId="11" xfId="0" applyFont="1" applyBorder="1"/>
    <xf numFmtId="44" fontId="19" fillId="3" borderId="10" xfId="0" applyNumberFormat="1" applyFont="1" applyFill="1" applyBorder="1"/>
    <xf numFmtId="164" fontId="2" fillId="0" borderId="0" xfId="1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1" fillId="0" borderId="0" xfId="0" applyFont="1"/>
    <xf numFmtId="0" fontId="18" fillId="0" borderId="0" xfId="0" applyFont="1" applyAlignment="1">
      <alignment vertical="center"/>
    </xf>
    <xf numFmtId="44" fontId="2" fillId="3" borderId="7" xfId="0" applyNumberFormat="1" applyFont="1" applyFill="1" applyBorder="1"/>
    <xf numFmtId="0" fontId="21" fillId="0" borderId="0" xfId="2" applyFont="1" applyAlignment="1">
      <alignment vertical="center"/>
    </xf>
    <xf numFmtId="49" fontId="22" fillId="0" borderId="0" xfId="2" applyNumberFormat="1" applyFont="1" applyAlignment="1">
      <alignment vertical="center"/>
    </xf>
    <xf numFmtId="10" fontId="2" fillId="0" borderId="27" xfId="0" applyNumberFormat="1" applyFont="1" applyBorder="1"/>
    <xf numFmtId="44" fontId="2" fillId="3" borderId="28" xfId="0" applyNumberFormat="1" applyFont="1" applyFill="1" applyBorder="1"/>
    <xf numFmtId="10" fontId="2" fillId="2" borderId="27" xfId="0" applyNumberFormat="1" applyFont="1" applyFill="1" applyBorder="1"/>
    <xf numFmtId="44" fontId="2" fillId="2" borderId="28" xfId="0" applyNumberFormat="1" applyFont="1" applyFill="1" applyBorder="1"/>
    <xf numFmtId="0" fontId="23" fillId="0" borderId="0" xfId="5" applyFont="1"/>
    <xf numFmtId="0" fontId="23" fillId="0" borderId="0" xfId="5" applyFont="1" applyAlignment="1">
      <alignment vertical="center"/>
    </xf>
    <xf numFmtId="0" fontId="23" fillId="0" borderId="0" xfId="5" applyFont="1" applyAlignment="1">
      <alignment horizontal="left"/>
    </xf>
    <xf numFmtId="0" fontId="12" fillId="4" borderId="8" xfId="2" applyFont="1" applyFill="1" applyBorder="1" applyAlignment="1">
      <alignment horizontal="right" vertical="center"/>
    </xf>
    <xf numFmtId="0" fontId="18" fillId="4" borderId="11" xfId="0" applyFont="1" applyFill="1" applyBorder="1" applyAlignment="1">
      <alignment horizontal="center"/>
    </xf>
    <xf numFmtId="0" fontId="12" fillId="4" borderId="22" xfId="2" applyFont="1" applyFill="1" applyBorder="1" applyAlignment="1">
      <alignment horizontal="left" vertical="center"/>
    </xf>
    <xf numFmtId="0" fontId="18" fillId="4" borderId="7" xfId="0" applyFont="1" applyFill="1" applyBorder="1"/>
    <xf numFmtId="44" fontId="19" fillId="4" borderId="9" xfId="2" applyNumberFormat="1" applyFont="1" applyFill="1" applyBorder="1"/>
    <xf numFmtId="44" fontId="19" fillId="4" borderId="24" xfId="2" applyNumberFormat="1" applyFont="1" applyFill="1" applyBorder="1"/>
    <xf numFmtId="44" fontId="19" fillId="4" borderId="25" xfId="2" applyNumberFormat="1" applyFont="1" applyFill="1" applyBorder="1"/>
    <xf numFmtId="0" fontId="5" fillId="4" borderId="9" xfId="0" applyFont="1" applyFill="1" applyBorder="1"/>
    <xf numFmtId="44" fontId="19" fillId="4" borderId="26" xfId="0" applyNumberFormat="1" applyFont="1" applyFill="1" applyBorder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18" fillId="4" borderId="9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0" fontId="12" fillId="4" borderId="5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/>
    </xf>
    <xf numFmtId="0" fontId="12" fillId="4" borderId="14" xfId="2" applyFont="1" applyFill="1" applyBorder="1" applyAlignment="1">
      <alignment horizontal="center"/>
    </xf>
    <xf numFmtId="0" fontId="12" fillId="4" borderId="12" xfId="2" applyFont="1" applyFill="1" applyBorder="1" applyAlignment="1">
      <alignment horizontal="center"/>
    </xf>
    <xf numFmtId="0" fontId="12" fillId="4" borderId="13" xfId="2" applyFont="1" applyFill="1" applyBorder="1" applyAlignment="1">
      <alignment horizontal="center"/>
    </xf>
    <xf numFmtId="49" fontId="12" fillId="4" borderId="5" xfId="2" applyNumberFormat="1" applyFont="1" applyFill="1" applyBorder="1" applyAlignment="1">
      <alignment horizontal="center"/>
    </xf>
    <xf numFmtId="0" fontId="12" fillId="4" borderId="15" xfId="2" applyFont="1" applyFill="1" applyBorder="1" applyAlignment="1">
      <alignment horizontal="center"/>
    </xf>
    <xf numFmtId="0" fontId="11" fillId="4" borderId="6" xfId="2" applyFont="1" applyFill="1" applyBorder="1" applyAlignment="1">
      <alignment horizontal="center" wrapText="1"/>
    </xf>
    <xf numFmtId="0" fontId="11" fillId="4" borderId="1" xfId="2" applyFont="1" applyFill="1" applyBorder="1" applyAlignment="1">
      <alignment horizontal="center" wrapText="1"/>
    </xf>
    <xf numFmtId="166" fontId="12" fillId="4" borderId="15" xfId="2" applyNumberFormat="1" applyFont="1" applyFill="1" applyBorder="1" applyAlignment="1">
      <alignment horizontal="center"/>
    </xf>
  </cellXfs>
  <cellStyles count="6">
    <cellStyle name="Moeda" xfId="1" builtinId="4"/>
    <cellStyle name="Normal" xfId="0" builtinId="0"/>
    <cellStyle name="Normal 2" xfId="2" xr:uid="{00000000-0005-0000-0000-000002000000}"/>
    <cellStyle name="Normal 2 2 2" xfId="5" xr:uid="{00000000-0005-0000-0000-000003000000}"/>
    <cellStyle name="Porcentagem 3 2" xfId="3" xr:uid="{00000000-0005-0000-0000-000004000000}"/>
    <cellStyle name="Vírgula 2" xfId="4" xr:uid="{00000000-0005-0000-0000-000005000000}"/>
  </cellStyles>
  <dxfs count="0"/>
  <tableStyles count="0" defaultTableStyle="TableStyleMedium9" defaultPivotStyle="PivotStyleLight16"/>
  <colors>
    <mruColors>
      <color rgb="FF00FF99"/>
      <color rgb="FFA365D1"/>
      <color rgb="FF66FF99"/>
      <color rgb="FFCCFFCC"/>
      <color rgb="FFFFFF66"/>
      <color rgb="FFFFDC6D"/>
      <color rgb="FFFF6600"/>
      <color rgb="FFFFFF99"/>
      <color rgb="FFF0F37D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246804</xdr:colOff>
      <xdr:row>1</xdr:row>
      <xdr:rowOff>328611</xdr:rowOff>
    </xdr:from>
    <xdr:to>
      <xdr:col>1</xdr:col>
      <xdr:colOff>841376</xdr:colOff>
      <xdr:row>4</xdr:row>
      <xdr:rowOff>123824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04" y="490536"/>
          <a:ext cx="956522" cy="7477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drigo\Desktop\PROJETOS\PREF.%20BARRA\pra&#231;a\final%2005-02-18\PLANILHA%20MULTIPLA%20Q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4">
          <cell r="AT24" t="str">
            <v>Itens de Investimento</v>
          </cell>
          <cell r="AU24" t="str">
            <v>Unidades habitacionais</v>
          </cell>
          <cell r="AV24">
            <v>3</v>
          </cell>
          <cell r="AW24" t="str">
            <v>Equipamentos comunitários</v>
          </cell>
          <cell r="AX24">
            <v>6</v>
          </cell>
          <cell r="AY24" t="str">
            <v>Pavimentação</v>
          </cell>
          <cell r="AZ24">
            <v>6</v>
          </cell>
          <cell r="BA24" t="str">
            <v xml:space="preserve">Drenagem </v>
          </cell>
          <cell r="BB24">
            <v>5</v>
          </cell>
          <cell r="BC24" t="str">
            <v>Abastecimento de água</v>
          </cell>
          <cell r="BD24">
            <v>11</v>
          </cell>
          <cell r="BE24" t="str">
            <v>Esgotamento sanitário</v>
          </cell>
          <cell r="BF24">
            <v>8</v>
          </cell>
          <cell r="BG24" t="str">
            <v>Energia elétrica e iluminação pública</v>
          </cell>
          <cell r="BH24">
            <v>4</v>
          </cell>
          <cell r="BI24" t="str">
            <v>Coleta e tratamento de resíduos sólidos</v>
          </cell>
          <cell r="BJ24">
            <v>6</v>
          </cell>
          <cell r="BK24" t="str">
            <v xml:space="preserve">Contenção e estabilização de encostas </v>
          </cell>
          <cell r="BL24">
            <v>2</v>
          </cell>
          <cell r="BM24" t="str">
            <v>Regularização fundiária</v>
          </cell>
          <cell r="BN24">
            <v>2</v>
          </cell>
          <cell r="BO24" t="str">
            <v>Aquisição de terreno</v>
          </cell>
          <cell r="BQ24" t="str">
            <v>Aquisição de equipamentos e insumos</v>
          </cell>
          <cell r="BR24">
            <v>1</v>
          </cell>
          <cell r="BS24" t="str">
            <v>Elaboração de estudos e projetos</v>
          </cell>
          <cell r="BT24">
            <v>1</v>
          </cell>
          <cell r="BU24" t="str">
            <v>Instrumentos e ações em planejamento e gestão pública</v>
          </cell>
          <cell r="BV24">
            <v>1</v>
          </cell>
          <cell r="BW24" t="str">
            <v>Ações complementares às obras</v>
          </cell>
          <cell r="BX24">
            <v>3</v>
          </cell>
          <cell r="BY24" t="str">
            <v>Gerenciamento</v>
          </cell>
          <cell r="BZ24">
            <v>1</v>
          </cell>
          <cell r="CA24" t="str">
            <v>Trabalho social</v>
          </cell>
          <cell r="CB24">
            <v>4</v>
          </cell>
        </row>
        <row r="25">
          <cell r="AT25" t="str">
            <v>Unidades habitacionais</v>
          </cell>
        </row>
        <row r="26">
          <cell r="AT26" t="str">
            <v>Equipamentos comunitários</v>
          </cell>
        </row>
        <row r="27">
          <cell r="AT27" t="str">
            <v>Pavimentação</v>
          </cell>
          <cell r="CD27" t="str">
            <v>Adm. Direta</v>
          </cell>
        </row>
        <row r="28">
          <cell r="AT28" t="str">
            <v xml:space="preserve">Drenagem </v>
          </cell>
          <cell r="CD28" t="str">
            <v>Lote 1</v>
          </cell>
        </row>
        <row r="29">
          <cell r="AT29" t="str">
            <v>Abastecimento de água</v>
          </cell>
          <cell r="CD29" t="str">
            <v>Lote 2</v>
          </cell>
        </row>
        <row r="30">
          <cell r="AT30" t="str">
            <v>Esgotamento sanitário</v>
          </cell>
          <cell r="CD30" t="str">
            <v>Lote 3</v>
          </cell>
        </row>
        <row r="31">
          <cell r="AT31" t="str">
            <v>Energia elétrica e iluminação pública</v>
          </cell>
          <cell r="CD31" t="str">
            <v>Lote 4</v>
          </cell>
        </row>
        <row r="32">
          <cell r="AT32" t="str">
            <v>Coleta e tratamento de resíduos sólidos</v>
          </cell>
          <cell r="CD32" t="str">
            <v>Lote 5</v>
          </cell>
        </row>
        <row r="33">
          <cell r="AT33" t="str">
            <v xml:space="preserve">Contenção e estabilização de encostas </v>
          </cell>
          <cell r="CD33" t="str">
            <v>Lote 6</v>
          </cell>
        </row>
        <row r="34">
          <cell r="AT34" t="str">
            <v>Regularização fundiária</v>
          </cell>
          <cell r="CD34" t="str">
            <v>Lote 7</v>
          </cell>
        </row>
        <row r="35">
          <cell r="AT35" t="str">
            <v>Aquisição de terreno</v>
          </cell>
          <cell r="CD35" t="str">
            <v>Lote 8</v>
          </cell>
        </row>
        <row r="36">
          <cell r="AT36" t="str">
            <v>Aquisição de equipamentos e insumos</v>
          </cell>
          <cell r="CD36" t="str">
            <v>Lote 9</v>
          </cell>
        </row>
        <row r="37">
          <cell r="AT37" t="str">
            <v>Elaboração de estudos e projetos</v>
          </cell>
          <cell r="CD37" t="str">
            <v>Lote 10</v>
          </cell>
        </row>
        <row r="38">
          <cell r="AT38" t="str">
            <v>Instrumentos e ações em planejamento e gestão pública</v>
          </cell>
        </row>
        <row r="39">
          <cell r="AT39" t="str">
            <v>Ações complementares às obras</v>
          </cell>
        </row>
        <row r="40">
          <cell r="AT40" t="str">
            <v>Gerenciamento</v>
          </cell>
        </row>
        <row r="41">
          <cell r="AT41" t="str">
            <v>Trabalho 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6"/>
  <sheetViews>
    <sheetView tabSelected="1" topLeftCell="A6" zoomScaleNormal="100" workbookViewId="0">
      <selection activeCell="C17" sqref="C17"/>
    </sheetView>
  </sheetViews>
  <sheetFormatPr defaultRowHeight="12.75" x14ac:dyDescent="0.2"/>
  <cols>
    <col min="1" max="1" width="5.42578125" customWidth="1"/>
    <col min="2" max="2" width="15.42578125" customWidth="1"/>
    <col min="3" max="3" width="14.42578125" customWidth="1"/>
    <col min="4" max="4" width="14.7109375" customWidth="1"/>
    <col min="5" max="5" width="14.28515625" customWidth="1"/>
    <col min="6" max="6" width="14" customWidth="1"/>
    <col min="7" max="7" width="15.140625" customWidth="1"/>
    <col min="8" max="8" width="5.7109375" customWidth="1"/>
  </cols>
  <sheetData>
    <row r="2" spans="1:8" ht="3.75" customHeight="1" x14ac:dyDescent="0.4">
      <c r="A2" s="1"/>
      <c r="B2" s="53"/>
      <c r="C2" s="53"/>
      <c r="D2" s="53"/>
      <c r="E2" s="53"/>
      <c r="F2" s="53"/>
      <c r="G2" s="53"/>
      <c r="H2" s="53"/>
    </row>
    <row r="3" spans="1:8" ht="26.25" x14ac:dyDescent="0.4">
      <c r="A3" s="10"/>
      <c r="B3" s="54" t="s">
        <v>13</v>
      </c>
      <c r="C3" s="54"/>
      <c r="D3" s="54"/>
      <c r="E3" s="54"/>
      <c r="F3" s="54"/>
      <c r="G3" s="54"/>
      <c r="H3" s="10"/>
    </row>
    <row r="4" spans="1:8" ht="23.25" x14ac:dyDescent="0.35">
      <c r="A4" s="54" t="s">
        <v>14</v>
      </c>
      <c r="B4" s="54"/>
      <c r="C4" s="54"/>
      <c r="D4" s="54"/>
      <c r="E4" s="54"/>
      <c r="F4" s="54"/>
      <c r="G4" s="54"/>
      <c r="H4" s="54"/>
    </row>
    <row r="5" spans="1:8" ht="9.75" customHeight="1" x14ac:dyDescent="0.2">
      <c r="A5" s="55"/>
      <c r="B5" s="55"/>
      <c r="C5" s="55"/>
      <c r="D5" s="55"/>
      <c r="E5" s="55"/>
      <c r="F5" s="55"/>
      <c r="G5" s="55"/>
    </row>
    <row r="6" spans="1:8" ht="39.75" customHeight="1" x14ac:dyDescent="0.2">
      <c r="A6" s="55" t="s">
        <v>12</v>
      </c>
      <c r="B6" s="55"/>
      <c r="C6" s="55"/>
      <c r="D6" s="55"/>
      <c r="E6" s="55"/>
      <c r="F6" s="55"/>
      <c r="G6" s="55"/>
    </row>
    <row r="7" spans="1:8" ht="18.75" customHeight="1" x14ac:dyDescent="0.2"/>
    <row r="8" spans="1:8" ht="65.25" customHeight="1" x14ac:dyDescent="0.2">
      <c r="A8" s="55" t="s">
        <v>8</v>
      </c>
      <c r="B8" s="55"/>
      <c r="C8" s="55"/>
      <c r="D8" s="55"/>
      <c r="E8" s="55"/>
      <c r="F8" s="55"/>
      <c r="G8" s="55"/>
    </row>
    <row r="9" spans="1:8" ht="16.5" customHeight="1" x14ac:dyDescent="0.2">
      <c r="A9" s="2"/>
      <c r="B9" s="2"/>
      <c r="C9" s="2"/>
      <c r="D9" s="2"/>
      <c r="E9" s="2"/>
      <c r="F9" s="2"/>
      <c r="G9" s="2"/>
    </row>
    <row r="10" spans="1:8" ht="18.75" x14ac:dyDescent="0.2">
      <c r="A10" s="4" t="s">
        <v>9</v>
      </c>
      <c r="B10" s="35" t="s">
        <v>31</v>
      </c>
      <c r="C10" s="9"/>
      <c r="D10" s="9"/>
      <c r="E10" s="9"/>
      <c r="F10" s="5" t="s">
        <v>11</v>
      </c>
      <c r="G10" s="6">
        <v>45722</v>
      </c>
    </row>
    <row r="11" spans="1:8" ht="18.75" x14ac:dyDescent="0.2">
      <c r="A11" s="4" t="s">
        <v>10</v>
      </c>
      <c r="B11" s="36" t="s">
        <v>32</v>
      </c>
      <c r="C11" s="2"/>
      <c r="D11" s="2"/>
      <c r="E11" s="2"/>
      <c r="F11" s="2"/>
      <c r="G11" s="2"/>
    </row>
    <row r="12" spans="1:8" ht="13.5" thickBot="1" x14ac:dyDescent="0.25"/>
    <row r="13" spans="1:8" ht="12.75" customHeight="1" x14ac:dyDescent="0.2">
      <c r="A13" s="58" t="s">
        <v>0</v>
      </c>
      <c r="B13" s="44" t="s">
        <v>6</v>
      </c>
      <c r="C13" s="45" t="s">
        <v>1</v>
      </c>
      <c r="D13" s="45" t="s">
        <v>2</v>
      </c>
      <c r="E13" s="45" t="s">
        <v>3</v>
      </c>
      <c r="F13" s="45" t="s">
        <v>4</v>
      </c>
      <c r="G13" s="56" t="s">
        <v>5</v>
      </c>
    </row>
    <row r="14" spans="1:8" ht="13.5" thickBot="1" x14ac:dyDescent="0.25">
      <c r="A14" s="59"/>
      <c r="B14" s="46" t="s">
        <v>7</v>
      </c>
      <c r="C14" s="47">
        <v>30</v>
      </c>
      <c r="D14" s="47">
        <v>60</v>
      </c>
      <c r="E14" s="47">
        <v>90</v>
      </c>
      <c r="F14" s="47">
        <v>120</v>
      </c>
      <c r="G14" s="57"/>
    </row>
    <row r="15" spans="1:8" ht="18.75" customHeight="1" x14ac:dyDescent="0.2">
      <c r="A15" s="64" t="s">
        <v>15</v>
      </c>
      <c r="B15" s="66" t="s">
        <v>16</v>
      </c>
      <c r="C15" s="21">
        <v>1</v>
      </c>
      <c r="D15" s="7"/>
      <c r="E15" s="20"/>
      <c r="F15" s="16"/>
      <c r="G15" s="48"/>
    </row>
    <row r="16" spans="1:8" ht="18.75" customHeight="1" x14ac:dyDescent="0.2">
      <c r="A16" s="65"/>
      <c r="B16" s="67"/>
      <c r="C16" s="22">
        <v>2754.53</v>
      </c>
      <c r="D16" s="17">
        <v>0</v>
      </c>
      <c r="E16" s="25">
        <v>0</v>
      </c>
      <c r="F16" s="34">
        <v>0</v>
      </c>
      <c r="G16" s="49">
        <f>C16+D16+E16+F16</f>
        <v>2754.53</v>
      </c>
    </row>
    <row r="17" spans="1:12" ht="18.75" customHeight="1" x14ac:dyDescent="0.2">
      <c r="A17" s="68" t="s">
        <v>17</v>
      </c>
      <c r="B17" s="67" t="s">
        <v>33</v>
      </c>
      <c r="C17" s="18"/>
      <c r="D17" s="23">
        <v>1</v>
      </c>
      <c r="E17" s="18"/>
      <c r="F17" s="37"/>
      <c r="G17" s="50"/>
    </row>
    <row r="18" spans="1:12" ht="18.75" customHeight="1" x14ac:dyDescent="0.2">
      <c r="A18" s="68"/>
      <c r="B18" s="67"/>
      <c r="C18" s="19">
        <v>0</v>
      </c>
      <c r="D18" s="24">
        <v>2450.35</v>
      </c>
      <c r="E18" s="19">
        <v>0</v>
      </c>
      <c r="F18" s="38">
        <v>0</v>
      </c>
      <c r="G18" s="49">
        <f>C18+D18+E18+F18</f>
        <v>2450.35</v>
      </c>
    </row>
    <row r="19" spans="1:12" ht="18.75" customHeight="1" x14ac:dyDescent="0.2">
      <c r="A19" s="68" t="s">
        <v>18</v>
      </c>
      <c r="B19" s="67" t="s">
        <v>20</v>
      </c>
      <c r="C19" s="18"/>
      <c r="D19" s="18"/>
      <c r="E19" s="23">
        <v>1</v>
      </c>
      <c r="F19" s="37"/>
      <c r="G19" s="50"/>
    </row>
    <row r="20" spans="1:12" ht="18.75" customHeight="1" x14ac:dyDescent="0.2">
      <c r="A20" s="68"/>
      <c r="B20" s="67"/>
      <c r="C20" s="19">
        <v>0</v>
      </c>
      <c r="D20" s="19">
        <v>0</v>
      </c>
      <c r="E20" s="24">
        <v>84003.88</v>
      </c>
      <c r="F20" s="38">
        <v>0</v>
      </c>
      <c r="G20" s="49">
        <f>C20+D20+E20+F20</f>
        <v>84003.88</v>
      </c>
    </row>
    <row r="21" spans="1:12" ht="18.75" customHeight="1" x14ac:dyDescent="0.2">
      <c r="A21" s="68" t="s">
        <v>19</v>
      </c>
      <c r="B21" s="67" t="s">
        <v>30</v>
      </c>
      <c r="C21" s="18"/>
      <c r="D21" s="18"/>
      <c r="E21" s="18"/>
      <c r="F21" s="39">
        <v>1</v>
      </c>
      <c r="G21" s="50"/>
    </row>
    <row r="22" spans="1:12" ht="18.75" customHeight="1" thickBot="1" x14ac:dyDescent="0.25">
      <c r="A22" s="68"/>
      <c r="B22" s="67"/>
      <c r="C22" s="19">
        <v>0</v>
      </c>
      <c r="D22" s="19">
        <v>0</v>
      </c>
      <c r="E22" s="19">
        <v>0</v>
      </c>
      <c r="F22" s="40">
        <v>182054.39</v>
      </c>
      <c r="G22" s="49">
        <f>C22+D22+E22+F22</f>
        <v>182054.39</v>
      </c>
    </row>
    <row r="23" spans="1:12" x14ac:dyDescent="0.2">
      <c r="A23" s="60" t="s">
        <v>5</v>
      </c>
      <c r="B23" s="61"/>
      <c r="C23" s="26"/>
      <c r="D23" s="26"/>
      <c r="E23" s="26"/>
      <c r="F23" s="27"/>
      <c r="G23" s="51"/>
    </row>
    <row r="24" spans="1:12" ht="17.25" customHeight="1" thickBot="1" x14ac:dyDescent="0.25">
      <c r="A24" s="62"/>
      <c r="B24" s="63"/>
      <c r="C24" s="28">
        <f>SUM(C16+C18+C20+C22)</f>
        <v>2754.53</v>
      </c>
      <c r="D24" s="28">
        <f>SUM(D16+D18+D20+D22)</f>
        <v>2450.35</v>
      </c>
      <c r="E24" s="28">
        <f>SUM(E16+E18+E20+E22)</f>
        <v>84003.88</v>
      </c>
      <c r="F24" s="28">
        <f>SUM(F16+F18+F20+F22)</f>
        <v>182054.39</v>
      </c>
      <c r="G24" s="52">
        <f>SUM(G16+G18+G20+G22)</f>
        <v>271263.15000000002</v>
      </c>
      <c r="L24" s="3"/>
    </row>
    <row r="27" spans="1:12" ht="72" customHeight="1" x14ac:dyDescent="0.2">
      <c r="B27" s="3"/>
      <c r="E27" s="3"/>
    </row>
    <row r="28" spans="1:12" ht="18" x14ac:dyDescent="0.25">
      <c r="A28" s="41" t="s">
        <v>21</v>
      </c>
      <c r="B28" s="11"/>
      <c r="C28" s="12"/>
      <c r="E28" s="41" t="s">
        <v>21</v>
      </c>
      <c r="F28" s="13"/>
      <c r="G28" s="14"/>
      <c r="H28" s="14"/>
    </row>
    <row r="29" spans="1:12" ht="18" x14ac:dyDescent="0.25">
      <c r="A29" s="42" t="s">
        <v>22</v>
      </c>
      <c r="B29" s="29"/>
      <c r="C29" s="30"/>
      <c r="D29" s="3"/>
      <c r="E29" s="42" t="s">
        <v>26</v>
      </c>
      <c r="F29" s="31"/>
      <c r="G29" s="15"/>
      <c r="H29" s="15"/>
    </row>
    <row r="30" spans="1:12" x14ac:dyDescent="0.2">
      <c r="A30" s="42" t="s">
        <v>23</v>
      </c>
      <c r="B30" s="29"/>
      <c r="C30" s="30"/>
      <c r="D30" s="33"/>
      <c r="E30" s="42" t="s">
        <v>27</v>
      </c>
      <c r="F30" s="32"/>
    </row>
    <row r="31" spans="1:12" x14ac:dyDescent="0.2">
      <c r="A31" s="43"/>
      <c r="B31" s="8"/>
      <c r="E31" s="43"/>
    </row>
    <row r="32" spans="1:12" x14ac:dyDescent="0.2">
      <c r="A32" s="42"/>
      <c r="E32" s="42"/>
    </row>
    <row r="33" spans="1:5" x14ac:dyDescent="0.2">
      <c r="A33" s="41" t="s">
        <v>21</v>
      </c>
      <c r="E33" s="41" t="s">
        <v>21</v>
      </c>
    </row>
    <row r="34" spans="1:5" x14ac:dyDescent="0.2">
      <c r="A34" s="42" t="s">
        <v>24</v>
      </c>
      <c r="E34" s="42" t="s">
        <v>28</v>
      </c>
    </row>
    <row r="35" spans="1:5" x14ac:dyDescent="0.2">
      <c r="A35" s="42" t="s">
        <v>25</v>
      </c>
      <c r="E35" s="42" t="s">
        <v>29</v>
      </c>
    </row>
    <row r="36" spans="1:5" x14ac:dyDescent="0.2">
      <c r="A36" s="41"/>
    </row>
  </sheetData>
  <mergeCells count="17">
    <mergeCell ref="A23:B24"/>
    <mergeCell ref="A15:A16"/>
    <mergeCell ref="B15:B16"/>
    <mergeCell ref="B21:B22"/>
    <mergeCell ref="A21:A22"/>
    <mergeCell ref="A17:A18"/>
    <mergeCell ref="B17:B18"/>
    <mergeCell ref="A19:A20"/>
    <mergeCell ref="B19:B20"/>
    <mergeCell ref="B2:H2"/>
    <mergeCell ref="B3:G3"/>
    <mergeCell ref="A4:H4"/>
    <mergeCell ref="A5:G5"/>
    <mergeCell ref="G13:G14"/>
    <mergeCell ref="A6:G6"/>
    <mergeCell ref="A8:G8"/>
    <mergeCell ref="A13:A1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COM BDI</vt:lpstr>
      <vt:lpstr>'CRONOGRAMA COM BDI'!Area_de_impressao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Cláudio Ferreira de Moraes</dc:creator>
  <cp:lastModifiedBy>Engenheiro Apiai</cp:lastModifiedBy>
  <cp:lastPrinted>2025-03-06T12:48:36Z</cp:lastPrinted>
  <dcterms:created xsi:type="dcterms:W3CDTF">2001-09-10T21:12:04Z</dcterms:created>
  <dcterms:modified xsi:type="dcterms:W3CDTF">2025-03-06T14:59:13Z</dcterms:modified>
</cp:coreProperties>
</file>